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8" sheetId="1" r:id="rId1"/>
  </sheets>
  <externalReferences>
    <externalReference r:id="rId2"/>
  </externalReferences>
  <definedNames>
    <definedName name="Z_6E36EA37_049E_4FAE_B719_2847CD16F858_.wvu.Cols" localSheetId="0" hidden="1">'Циолковского 8'!#REF!,'Циолковского 8'!#REF!</definedName>
    <definedName name="Z_6E36EA37_049E_4FAE_B719_2847CD16F858_.wvu.Rows" localSheetId="0" hidden="1">'Циолковского 8'!$42:$45</definedName>
    <definedName name="Z_73C0D023_21BD_4441_8EFA_957546C15799_.wvu.Cols" localSheetId="0" hidden="1">'Циолковского 8'!#REF!,'Циолковского 8'!#REF!</definedName>
    <definedName name="Z_73C0D023_21BD_4441_8EFA_957546C15799_.wvu.Rows" localSheetId="0" hidden="1">'Циолковского 8'!$42:$45</definedName>
    <definedName name="_xlnm.Print_Area" localSheetId="0">'Циолковского 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<sst xmlns="http://schemas.openxmlformats.org/spreadsheetml/2006/main" count="62" uniqueCount="53">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</sst>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2">
          <cell r="W182">
            <v>29408.422565060609</v>
          </cell>
          <cell r="X182">
            <v>5930.3298167722833</v>
          </cell>
          <cell r="Y182">
            <v>21626.951200000003</v>
          </cell>
          <cell r="AA182">
            <v>32445</v>
          </cell>
          <cell r="AB182">
            <v>6798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Y182">
            <v>106446.17474399167</v>
          </cell>
          <cell r="BB182">
            <v>0</v>
          </cell>
          <cell r="BC182">
            <v>0</v>
          </cell>
          <cell r="CN182">
            <v>8856.8426258483541</v>
          </cell>
          <cell r="CO182">
            <v>1815.2663967642675</v>
          </cell>
          <cell r="CP182">
            <v>0</v>
          </cell>
          <cell r="DB182">
            <v>0</v>
          </cell>
          <cell r="DG182">
            <v>7564.7812252745071</v>
          </cell>
          <cell r="DU182">
            <v>34294.757148214798</v>
          </cell>
          <cell r="DV182">
            <v>7173.8651985656306</v>
          </cell>
          <cell r="DW182">
            <v>7870.1270000000004</v>
          </cell>
          <cell r="EK182">
            <v>0</v>
          </cell>
          <cell r="EQ182">
            <v>24893.493171665472</v>
          </cell>
          <cell r="FB182">
            <v>58733.334242034718</v>
          </cell>
          <cell r="FC182">
            <v>12008.420849012906</v>
          </cell>
          <cell r="FD182">
            <v>244.18800000000002</v>
          </cell>
          <cell r="FL182">
            <v>0</v>
          </cell>
          <cell r="FS182">
            <v>18817.83540621891</v>
          </cell>
          <cell r="FX182">
            <v>32100.277856551209</v>
          </cell>
          <cell r="FY182">
            <v>6547.361058141074</v>
          </cell>
          <cell r="FZ182">
            <v>0</v>
          </cell>
          <cell r="GG182">
            <v>16608.945599999999</v>
          </cell>
          <cell r="GL182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828933.55</v>
      </c>
      <c r="F9" s="17">
        <f t="shared" ref="F9:G9" si="0">SUM(F10:F14)</f>
        <v>827722.78</v>
      </c>
      <c r="G9" s="17">
        <f t="shared" si="0"/>
        <v>140525.5</v>
      </c>
    </row>
    <row r="10" spans="1:7" ht="13.2" customHeight="1" x14ac:dyDescent="0.3">
      <c r="A10" s="74" t="s">
        <v>9</v>
      </c>
      <c r="B10" s="75"/>
      <c r="C10" s="75"/>
      <c r="D10" s="76"/>
      <c r="E10" s="18">
        <v>422100.57</v>
      </c>
      <c r="F10" s="18">
        <v>411444.62</v>
      </c>
      <c r="G10" s="19">
        <v>96560.17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72031.47</v>
      </c>
      <c r="F12" s="18">
        <v>68997.009999999995</v>
      </c>
      <c r="G12" s="19">
        <v>10958.18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149260.20000000001</v>
      </c>
      <c r="F13" s="18">
        <v>142367.54</v>
      </c>
      <c r="G13" s="19">
        <v>23658.21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185541.31</v>
      </c>
      <c r="F14" s="18">
        <v>204913.61</v>
      </c>
      <c r="G14" s="19">
        <v>9348.94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452468.4</v>
      </c>
      <c r="F15" s="17">
        <f t="shared" ref="F15:G15" si="1">SUM(F16:F19)</f>
        <v>444154.87</v>
      </c>
      <c r="G15" s="17">
        <f t="shared" si="1"/>
        <v>53313.03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416448.38</v>
      </c>
      <c r="F16" s="18">
        <v>412202.55</v>
      </c>
      <c r="G16" s="19">
        <v>48847.54</v>
      </c>
    </row>
    <row r="17" spans="1:13" ht="15.6" x14ac:dyDescent="0.3">
      <c r="A17" s="67" t="s">
        <v>44</v>
      </c>
      <c r="B17" s="67"/>
      <c r="C17" s="67"/>
      <c r="D17" s="67"/>
      <c r="E17" s="18">
        <v>592.67999999999995</v>
      </c>
      <c r="F17" s="18">
        <v>584.58000000000004</v>
      </c>
      <c r="G17" s="19">
        <v>77.430000000000007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35427.339999999997</v>
      </c>
      <c r="F19" s="18">
        <v>31367.74</v>
      </c>
      <c r="G19" s="19">
        <v>4388.0600000000004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1995.84</v>
      </c>
      <c r="F20" s="36">
        <f t="shared" ref="F20:G20" si="2">F21</f>
        <v>1880.99</v>
      </c>
      <c r="G20" s="36">
        <f t="shared" si="2"/>
        <v>295.3</v>
      </c>
    </row>
    <row r="21" spans="1:13" ht="15.6" x14ac:dyDescent="0.3">
      <c r="A21" s="67" t="s">
        <v>15</v>
      </c>
      <c r="B21" s="67"/>
      <c r="C21" s="67"/>
      <c r="D21" s="67"/>
      <c r="E21" s="18">
        <v>1995.84</v>
      </c>
      <c r="F21" s="18">
        <v>1880.99</v>
      </c>
      <c r="G21" s="19">
        <v>295.3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-715365.81794940773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202654.87832582457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нар'!W182</f>
        <v>29408.422565060609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нар'!X182</f>
        <v>5930.3298167722833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нар'!Y182</f>
        <v>21626.951200000003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нар'!AA182+'[1]УК ВР декабрь нар'!AB182+'[1]УК ВР декабрь нар'!AC182+'[1]УК ВР декабрь нар'!AD182+'[1]УК ВР декабрь нар'!AE182+'[1]УК ВР декабрь нар'!AF182+'[1]УК ВР декабрь нар'!AG182+'[1]УК ВР декабрь нар'!AH182+'[1]УК ВР декабрь нар'!AJ182+'[1]УК ВР декабрь нар'!AL182+'[1]УК ВР декабрь нар'!AN182+'[1]УК ВР декабрь нар'!AO182+'[1]УК ВР декабрь нар'!AP182+'[1]УК ВР декабрь нар'!AQ182+'[1]УК ВР декабрь нар'!AR182+'[1]УК ВР декабрь нар'!AT182</f>
        <v>39243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нар'!AY182</f>
        <v>106446.17474399167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SUM(F34:F38)+20384</f>
        <v>112853.13276633303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нар'!CN182+'[1]УК ВР декабрь нар'!DU182</f>
        <v>43151.59977406315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нар'!CO182+'[1]УК ВР декабрь нар'!DV182</f>
        <v>8989.1315953298981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нар'!CP182+'[1]УК ВР декабрь нар'!DW182</f>
        <v>7870.1270000000004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нар'!AI182+'[1]УК ВР декабрь нар'!AJ182+'[1]УК ВР декабрь нар'!AS182+'[1]УК ВР декабрь нар'!BC182+'[1]УК ВР декабрь нар'!DB182+'[1]УК ВР декабрь нар'!EK182+'[1]УК ВР декабрь нар'!AM182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нар'!DG182+'[1]УК ВР декабрь нар'!EQ182</f>
        <v>32458.274396939978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SUM(F40:F48)+44352.37</f>
        <v>199523.28002682122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нар'!FB182+'[1]УК ВР декабрь нар'!FX182</f>
        <v>90833.612098585931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нар'!FC182+'[1]УК ВР декабрь нар'!FY182</f>
        <v>18555.781907153978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нар'!FD182+'[1]УК ВР декабрь нар'!FZ182</f>
        <v>244.18800000000002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нар'!GG182+'[1]УК ВР декабрь нар'!FL182+'[1]УК ВР декабрь нар'!BB182+'[1]УК ВР декабрь нар'!AK182</f>
        <v>16608.945599999999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нар'!FS182+'[1]УК ВР декабрь нар'!GL182</f>
        <v>28928.382421081315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515031.29111897876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74477.76999999999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30124.71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44353.06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589509.06111897877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416448.38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412202.55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-888426.4990683865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8</vt:lpstr>
      <vt:lpstr>'Циолковского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2018-03-30T08:30:10Z</cp:lastPrinted>
  <dcterms:created xsi:type="dcterms:W3CDTF">2013-05-24T09:13:10Z</dcterms:created>
  <dcterms:modified xsi:type="dcterms:W3CDTF">2019-03-07T07:22:22Z</dcterms:modified>
</cp:coreProperties>
</file>